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2"/>
</calcChain>
</file>

<file path=xl/sharedStrings.xml><?xml version="1.0" encoding="utf-8"?>
<sst xmlns="http://schemas.openxmlformats.org/spreadsheetml/2006/main" count="27" uniqueCount="26">
  <si>
    <t>名称</t>
    <phoneticPr fontId="1" type="noConversion"/>
  </si>
  <si>
    <t>数量</t>
    <phoneticPr fontId="1" type="noConversion"/>
  </si>
  <si>
    <t>继电器</t>
    <phoneticPr fontId="1" type="noConversion"/>
  </si>
  <si>
    <t>RIF-1-RPT-LDP-24DC/2X21</t>
  </si>
  <si>
    <t>RIF-2-RSC-LDP-24DC/4X21</t>
  </si>
  <si>
    <t>RIF-0-RPT-24DC/1</t>
  </si>
  <si>
    <t xml:space="preserve">REL-IR-BL/L- 24DC/2X21 </t>
  </si>
  <si>
    <t xml:space="preserve">RIF-1-RPT-LDP-24DC/2X21 </t>
  </si>
  <si>
    <t xml:space="preserve">RIF-2-RPT-LDP-24DC/4X21 </t>
  </si>
  <si>
    <t xml:space="preserve">RIF-0-RPT-24DC/21 </t>
  </si>
  <si>
    <t xml:space="preserve">SAC-3P- 3,0-PUR/M 8SIFS AE </t>
  </si>
  <si>
    <t>传感器</t>
    <phoneticPr fontId="1" type="noConversion"/>
  </si>
  <si>
    <t>描述</t>
    <phoneticPr fontId="1" type="noConversion"/>
  </si>
  <si>
    <t>货号</t>
    <phoneticPr fontId="1" type="noConversion"/>
  </si>
  <si>
    <t>合同号</t>
    <phoneticPr fontId="1" type="noConversion"/>
  </si>
  <si>
    <t>191021C02</t>
    <phoneticPr fontId="1" type="noConversion"/>
  </si>
  <si>
    <t>191021C04</t>
    <phoneticPr fontId="1" type="noConversion"/>
  </si>
  <si>
    <t>SAC-5P-M12MS/800/1.0</t>
  </si>
  <si>
    <t>SACC-M12FS-5C0N-PG 7-M</t>
  </si>
  <si>
    <t>连接器</t>
    <phoneticPr fontId="1" type="noConversion"/>
  </si>
  <si>
    <t>PNOZ X 2.8P</t>
    <phoneticPr fontId="1" type="noConversion"/>
  </si>
  <si>
    <t>合计</t>
    <phoneticPr fontId="1" type="noConversion"/>
  </si>
  <si>
    <t>总计</t>
    <phoneticPr fontId="1" type="noConversion"/>
  </si>
  <si>
    <t>金额</t>
    <phoneticPr fontId="1" type="noConversion"/>
  </si>
  <si>
    <t>含税单价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</si>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</sst>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25" sqref="H25"/>
    </sheetView>
  </sheetViews>
  <sheetFormatPr defaultRowHeight="13.5"/>
  <cols>
    <col min="1" max="3" width="9" style="1"/>
    <col min="4" max="4" width="24.625" customWidth="1"/>
    <col min="5" max="8" width="9" style="1"/>
  </cols>
  <sheetData>
    <row r="1" spans="1:9">
      <c r="A1" s="2" t="s">
        <v>14</v>
      </c>
      <c r="B1" s="2" t="s">
        <v>0</v>
      </c>
      <c r="C1" s="2" t="s">
        <v>13</v>
      </c>
      <c r="D1" s="2" t="s">
        <v>12</v>
      </c>
      <c r="E1" s="2" t="s">
        <v>1</v>
      </c>
      <c r="F1" s="5" t="s">
        <v>25</v>
      </c>
      <c r="G1" s="5" t="s">
        <v>24</v>
      </c>
      <c r="H1" s="5" t="s">
        <v>23</v>
      </c>
      <c r="I1" s="4" t="s">
        <v>21</v>
      </c>
    </row>
    <row r="2" spans="1:9">
      <c r="A2" s="2">
        <v>190826</v>
      </c>
      <c r="B2" s="6" t="s">
        <v>2</v>
      </c>
      <c r="C2" s="2">
        <v>2903334</v>
      </c>
      <c r="D2" s="3" t="s">
        <v>3</v>
      </c>
      <c r="E2" s="2">
        <v>45</v>
      </c>
      <c r="F2" s="6">
        <v>369</v>
      </c>
      <c r="G2" s="5">
        <v>55.44</v>
      </c>
      <c r="H2" s="5">
        <f>G2*E2</f>
        <v>2494.7999999999997</v>
      </c>
      <c r="I2" s="9">
        <v>18149.419999999998</v>
      </c>
    </row>
    <row r="3" spans="1:9">
      <c r="A3" s="2" t="s">
        <v>15</v>
      </c>
      <c r="B3" s="7"/>
      <c r="C3" s="2">
        <v>2903334</v>
      </c>
      <c r="D3" s="3" t="s">
        <v>7</v>
      </c>
      <c r="E3" s="2">
        <v>30</v>
      </c>
      <c r="F3" s="7"/>
      <c r="G3" s="5">
        <v>55.44</v>
      </c>
      <c r="H3" s="5">
        <f t="shared" ref="H3:H13" si="0">G3*E3</f>
        <v>1663.1999999999998</v>
      </c>
      <c r="I3" s="9"/>
    </row>
    <row r="4" spans="1:9">
      <c r="A4" s="2">
        <v>190826</v>
      </c>
      <c r="B4" s="7"/>
      <c r="C4" s="2">
        <v>2903320</v>
      </c>
      <c r="D4" s="3" t="s">
        <v>4</v>
      </c>
      <c r="E4" s="2">
        <v>12</v>
      </c>
      <c r="F4" s="7"/>
      <c r="G4" s="5">
        <v>57.96</v>
      </c>
      <c r="H4" s="5">
        <f t="shared" si="0"/>
        <v>695.52</v>
      </c>
      <c r="I4" s="9"/>
    </row>
    <row r="5" spans="1:9">
      <c r="A5" s="2">
        <v>190826</v>
      </c>
      <c r="B5" s="7"/>
      <c r="C5" s="2">
        <v>2903361</v>
      </c>
      <c r="D5" s="3" t="s">
        <v>5</v>
      </c>
      <c r="E5" s="2">
        <v>130</v>
      </c>
      <c r="F5" s="7"/>
      <c r="G5" s="5">
        <v>40.520000000000003</v>
      </c>
      <c r="H5" s="5">
        <f t="shared" si="0"/>
        <v>5267.6</v>
      </c>
      <c r="I5" s="9"/>
    </row>
    <row r="6" spans="1:9">
      <c r="A6" s="2">
        <v>190912</v>
      </c>
      <c r="B6" s="7"/>
      <c r="C6" s="2">
        <v>2903361</v>
      </c>
      <c r="D6" s="3" t="s">
        <v>5</v>
      </c>
      <c r="E6" s="2">
        <v>20</v>
      </c>
      <c r="F6" s="7"/>
      <c r="G6" s="5">
        <v>40.520000000000003</v>
      </c>
      <c r="H6" s="5">
        <f t="shared" si="0"/>
        <v>810.40000000000009</v>
      </c>
      <c r="I6" s="9"/>
    </row>
    <row r="7" spans="1:9">
      <c r="A7" s="2">
        <v>190925</v>
      </c>
      <c r="B7" s="7"/>
      <c r="C7" s="2">
        <v>1032526</v>
      </c>
      <c r="D7" s="3" t="s">
        <v>6</v>
      </c>
      <c r="E7" s="2">
        <v>20</v>
      </c>
      <c r="F7" s="7"/>
      <c r="G7" s="5">
        <v>13.88</v>
      </c>
      <c r="H7" s="5">
        <f t="shared" si="0"/>
        <v>277.60000000000002</v>
      </c>
      <c r="I7" s="9"/>
    </row>
    <row r="8" spans="1:9">
      <c r="A8" s="2" t="s">
        <v>16</v>
      </c>
      <c r="B8" s="7"/>
      <c r="C8" s="2">
        <v>777301</v>
      </c>
      <c r="D8" s="3" t="s">
        <v>20</v>
      </c>
      <c r="E8" s="2">
        <v>2</v>
      </c>
      <c r="F8" s="7"/>
      <c r="G8" s="5">
        <v>858.8</v>
      </c>
      <c r="H8" s="5">
        <f t="shared" si="0"/>
        <v>1717.6</v>
      </c>
      <c r="I8" s="9"/>
    </row>
    <row r="9" spans="1:9">
      <c r="A9" s="2">
        <v>191101</v>
      </c>
      <c r="B9" s="7"/>
      <c r="C9" s="2">
        <v>2903308</v>
      </c>
      <c r="D9" s="3" t="s">
        <v>8</v>
      </c>
      <c r="E9" s="2">
        <v>10</v>
      </c>
      <c r="F9" s="7"/>
      <c r="G9" s="5">
        <v>57.97</v>
      </c>
      <c r="H9" s="5">
        <f t="shared" si="0"/>
        <v>579.70000000000005</v>
      </c>
      <c r="I9" s="9"/>
    </row>
    <row r="10" spans="1:9">
      <c r="A10" s="2">
        <v>191101</v>
      </c>
      <c r="B10" s="8"/>
      <c r="C10" s="2">
        <v>2903370</v>
      </c>
      <c r="D10" s="3" t="s">
        <v>9</v>
      </c>
      <c r="E10" s="2">
        <v>100</v>
      </c>
      <c r="F10" s="8"/>
      <c r="G10" s="5">
        <v>46.43</v>
      </c>
      <c r="H10" s="5">
        <f t="shared" si="0"/>
        <v>4643</v>
      </c>
      <c r="I10" s="9"/>
    </row>
    <row r="11" spans="1:9">
      <c r="A11" s="2">
        <v>191101</v>
      </c>
      <c r="B11" s="6" t="s">
        <v>11</v>
      </c>
      <c r="C11" s="2">
        <v>1417698</v>
      </c>
      <c r="D11" s="3" t="s">
        <v>10</v>
      </c>
      <c r="E11" s="2">
        <v>2</v>
      </c>
      <c r="F11" s="6">
        <v>105</v>
      </c>
      <c r="G11" s="5">
        <v>97.29</v>
      </c>
      <c r="H11" s="5">
        <f t="shared" si="0"/>
        <v>194.58</v>
      </c>
      <c r="I11" s="9">
        <v>11009.58</v>
      </c>
    </row>
    <row r="12" spans="1:9">
      <c r="A12" s="2">
        <v>190530</v>
      </c>
      <c r="B12" s="8"/>
      <c r="C12" s="2">
        <v>1697098</v>
      </c>
      <c r="D12" s="3" t="s">
        <v>17</v>
      </c>
      <c r="E12" s="2">
        <v>103</v>
      </c>
      <c r="F12" s="8"/>
      <c r="G12" s="12">
        <v>105</v>
      </c>
      <c r="H12" s="5">
        <f t="shared" si="0"/>
        <v>10815</v>
      </c>
      <c r="I12" s="9"/>
    </row>
    <row r="13" spans="1:9">
      <c r="A13" s="2">
        <v>190711</v>
      </c>
      <c r="B13" s="2" t="s">
        <v>19</v>
      </c>
      <c r="C13" s="2">
        <v>1662968</v>
      </c>
      <c r="D13" s="3" t="s">
        <v>18</v>
      </c>
      <c r="E13" s="2">
        <v>1</v>
      </c>
      <c r="F13" s="5">
        <v>1</v>
      </c>
      <c r="G13" s="12">
        <v>140</v>
      </c>
      <c r="H13" s="5">
        <f t="shared" si="0"/>
        <v>140</v>
      </c>
      <c r="I13" s="2">
        <v>140</v>
      </c>
    </row>
    <row r="14" spans="1:9">
      <c r="A14" s="2"/>
      <c r="B14" s="10" t="s">
        <v>22</v>
      </c>
      <c r="C14" s="11"/>
      <c r="D14" s="3"/>
      <c r="E14" s="2">
        <v>475</v>
      </c>
      <c r="F14" s="5"/>
      <c r="G14" s="5"/>
      <c r="H14" s="5">
        <v>29299</v>
      </c>
      <c r="I14" s="3"/>
    </row>
  </sheetData>
  <mergeCells count="7">
    <mergeCell ref="B2:B10"/>
    <mergeCell ref="B11:B12"/>
    <mergeCell ref="I2:I10"/>
    <mergeCell ref="I11:I12"/>
    <mergeCell ref="B14:C14"/>
    <mergeCell ref="F2:F10"/>
    <mergeCell ref="F11:F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2020-06-02T07:00:04Z</dcterms:modified>
</cp:coreProperties>
</file>